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зловская 67" sheetId="1" r:id="rId1"/>
  </sheets>
  <externalReferences>
    <externalReference r:id="rId2"/>
  </externalReferences>
  <definedNames>
    <definedName name="Z_6E36EA37_049E_4FAE_B719_2847CD16F858_.wvu.Cols" localSheetId="0" hidden="1">'Козловская 67'!#REF!,'Козловская 67'!#REF!</definedName>
    <definedName name="Z_6E36EA37_049E_4FAE_B719_2847CD16F858_.wvu.Rows" localSheetId="0" hidden="1">'Козловская 67'!$42:$45</definedName>
    <definedName name="Z_73C0D023_21BD_4441_8EFA_957546C15799_.wvu.Cols" localSheetId="0" hidden="1">'Козловская 67'!#REF!,'Козловская 67'!#REF!</definedName>
    <definedName name="Z_73C0D023_21BD_4441_8EFA_957546C15799_.wvu.Rows" localSheetId="0" hidden="1">'Козловская 67'!$42:$45</definedName>
    <definedName name="_xlnm.Print_Area" localSheetId="0">'Козловская 67'!$A$1:$K$60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<sst xmlns="http://schemas.openxmlformats.org/spreadsheetml/2006/main" count="62" uniqueCount="53">
  <si>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</si>
  <si>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</si>
  <si>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</si>
  <si>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</si>
  <si>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</si>
  <si>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</si>
  <si>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</si>
  <si>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</si>
  <si>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</si>
  <si>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</si>
  <si>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</si>
  <si>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</si>
  <si>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</si>
  <si>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</si>
  <si>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</si>
  <si>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</si>
  <si>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</si>
  <si>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</si>
  <si>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</si>
  <si>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</si>
  <si>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</si>
  <si>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</si>
  <si>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</si>
  <si>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</si>
  <si>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</si>
  <si>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</si>
  <si>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</si>
  <si>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</si>
  <si>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</si>
  <si>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</si>
  <si>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</si>
  <si>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</si>
  <si>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</si>
  <si>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</si>
  <si>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</si>
  <si>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</si>
  <si>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</si>
  <si>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</si>
  <si>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67</t>
  </si>
  <si>
    <t>в управлении с 01.07.2010 г</t>
  </si>
  <si>
    <t>задолженность с нарастающим итогом с -01.07.2010 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</si>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</sst>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27">
          <cell r="W327">
            <v>43379.51683020511</v>
          </cell>
          <cell r="X327">
            <v>8554.2909544065988</v>
          </cell>
          <cell r="Y327">
            <v>13587.821800000002</v>
          </cell>
          <cell r="AA327">
            <v>12978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2307.2000000000003</v>
          </cell>
          <cell r="AN327">
            <v>35545.300000000003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Y327">
            <v>169515.8478543474</v>
          </cell>
          <cell r="BB327">
            <v>0</v>
          </cell>
          <cell r="BC327">
            <v>0</v>
          </cell>
          <cell r="CN327">
            <v>7499.0495234194013</v>
          </cell>
          <cell r="CO327">
            <v>1536.9780386303783</v>
          </cell>
          <cell r="CP327">
            <v>0</v>
          </cell>
          <cell r="DB327">
            <v>0</v>
          </cell>
          <cell r="DG327">
            <v>6405.0668436409142</v>
          </cell>
          <cell r="DU327">
            <v>31761.552040823688</v>
          </cell>
          <cell r="DV327">
            <v>6762.7087096778705</v>
          </cell>
          <cell r="DW327">
            <v>15975.763499999999</v>
          </cell>
          <cell r="EK327">
            <v>0</v>
          </cell>
          <cell r="EQ327">
            <v>28966.820052810624</v>
          </cell>
          <cell r="FB327">
            <v>45411.8322381904</v>
          </cell>
          <cell r="FC327">
            <v>9287.0079286033506</v>
          </cell>
          <cell r="FD327">
            <v>1238.4330000000002</v>
          </cell>
          <cell r="FL327">
            <v>0</v>
          </cell>
          <cell r="FS327">
            <v>33672.280145171804</v>
          </cell>
          <cell r="FX327">
            <v>37418.74342045973</v>
          </cell>
          <cell r="FY327">
            <v>7628.5344132703476</v>
          </cell>
          <cell r="FZ327">
            <v>228.684</v>
          </cell>
          <cell r="GG327">
            <v>20584.9872</v>
          </cell>
          <cell r="GL327">
            <v>24468.049881615596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6.554687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8" customHeight="1" x14ac:dyDescent="0.25">
      <c r="A1" s="38" t="s">
        <v>51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3" t="s">
        <v>5</v>
      </c>
      <c r="B8" s="54"/>
      <c r="C8" s="54"/>
      <c r="D8" s="55"/>
      <c r="E8" s="15" t="s">
        <v>6</v>
      </c>
      <c r="F8" s="15" t="s">
        <v>7</v>
      </c>
      <c r="G8" s="16" t="s">
        <v>40</v>
      </c>
    </row>
    <row r="9" spans="1:7" ht="15.6" x14ac:dyDescent="0.3">
      <c r="A9" s="56" t="s">
        <v>8</v>
      </c>
      <c r="B9" s="57"/>
      <c r="C9" s="57"/>
      <c r="D9" s="58"/>
      <c r="E9" s="17">
        <f>SUM(E10:E14)</f>
        <v>1060539.8299999998</v>
      </c>
      <c r="F9" s="17">
        <f t="shared" ref="F9:G9" si="0">SUM(F10:F14)</f>
        <v>1126207.6299999999</v>
      </c>
      <c r="G9" s="17">
        <f t="shared" si="0"/>
        <v>452794.67999999993</v>
      </c>
    </row>
    <row r="10" spans="1:7" ht="13.2" customHeight="1" x14ac:dyDescent="0.3">
      <c r="A10" s="44" t="s">
        <v>9</v>
      </c>
      <c r="B10" s="45"/>
      <c r="C10" s="45"/>
      <c r="D10" s="46"/>
      <c r="E10" s="18">
        <v>570069.36</v>
      </c>
      <c r="F10" s="18">
        <v>610151</v>
      </c>
      <c r="G10" s="19">
        <v>275182.21999999997</v>
      </c>
    </row>
    <row r="11" spans="1:7" ht="14.4" customHeight="1" x14ac:dyDescent="0.3">
      <c r="A11" s="44" t="s">
        <v>10</v>
      </c>
      <c r="B11" s="45"/>
      <c r="C11" s="45"/>
      <c r="D11" s="46"/>
      <c r="E11" s="18"/>
      <c r="F11" s="18"/>
      <c r="G11" s="19"/>
    </row>
    <row r="12" spans="1:7" ht="13.95" customHeight="1" x14ac:dyDescent="0.3">
      <c r="A12" s="44" t="s">
        <v>11</v>
      </c>
      <c r="B12" s="45"/>
      <c r="C12" s="45"/>
      <c r="D12" s="46"/>
      <c r="E12" s="18">
        <v>80535.62</v>
      </c>
      <c r="F12" s="18">
        <v>83889.96</v>
      </c>
      <c r="G12" s="19">
        <v>21451.47</v>
      </c>
    </row>
    <row r="13" spans="1:7" ht="13.5" customHeight="1" x14ac:dyDescent="0.3">
      <c r="A13" s="44" t="s">
        <v>12</v>
      </c>
      <c r="B13" s="45"/>
      <c r="C13" s="45"/>
      <c r="D13" s="46"/>
      <c r="E13" s="18">
        <v>150429.19</v>
      </c>
      <c r="F13" s="18">
        <v>154914.51</v>
      </c>
      <c r="G13" s="19">
        <v>41147.870000000003</v>
      </c>
    </row>
    <row r="14" spans="1:7" ht="14.4" customHeight="1" x14ac:dyDescent="0.3">
      <c r="A14" s="37" t="s">
        <v>13</v>
      </c>
      <c r="B14" s="37"/>
      <c r="C14" s="37"/>
      <c r="D14" s="37"/>
      <c r="E14" s="18">
        <v>259505.66</v>
      </c>
      <c r="F14" s="18">
        <v>277252.15999999997</v>
      </c>
      <c r="G14" s="19">
        <v>115013.12</v>
      </c>
    </row>
    <row r="15" spans="1:7" ht="15.6" x14ac:dyDescent="0.3">
      <c r="A15" s="47" t="s">
        <v>41</v>
      </c>
      <c r="B15" s="48"/>
      <c r="C15" s="48"/>
      <c r="D15" s="49"/>
      <c r="E15" s="36">
        <f>SUM(E16:E19)</f>
        <v>424706.04000000004</v>
      </c>
      <c r="F15" s="36">
        <f t="shared" ref="F15:G15" si="1">SUM(F16:F19)</f>
        <v>441784.54</v>
      </c>
      <c r="G15" s="36">
        <f t="shared" si="1"/>
        <v>144377.19</v>
      </c>
    </row>
    <row r="16" spans="1:7" ht="33.6" customHeight="1" x14ac:dyDescent="0.3">
      <c r="A16" s="50" t="s">
        <v>43</v>
      </c>
      <c r="B16" s="51"/>
      <c r="C16" s="51"/>
      <c r="D16" s="52"/>
      <c r="E16" s="18">
        <v>410391</v>
      </c>
      <c r="F16" s="18">
        <v>428084.08</v>
      </c>
      <c r="G16" s="19">
        <v>141014.56</v>
      </c>
    </row>
    <row r="17" spans="1:13" ht="15.6" x14ac:dyDescent="0.3">
      <c r="A17" s="37" t="s">
        <v>44</v>
      </c>
      <c r="B17" s="37"/>
      <c r="C17" s="37"/>
      <c r="D17" s="37"/>
      <c r="E17" s="18">
        <v>1363.2</v>
      </c>
      <c r="F17" s="18">
        <v>1309.74</v>
      </c>
      <c r="G17" s="19">
        <v>327.67</v>
      </c>
    </row>
    <row r="18" spans="1:13" ht="15.6" x14ac:dyDescent="0.3">
      <c r="A18" s="37" t="s">
        <v>45</v>
      </c>
      <c r="B18" s="37"/>
      <c r="C18" s="37"/>
      <c r="D18" s="37"/>
      <c r="E18" s="18"/>
      <c r="F18" s="18"/>
      <c r="G18" s="19"/>
    </row>
    <row r="19" spans="1:13" ht="15.6" x14ac:dyDescent="0.3">
      <c r="A19" s="37" t="s">
        <v>46</v>
      </c>
      <c r="B19" s="37"/>
      <c r="C19" s="37"/>
      <c r="D19" s="37"/>
      <c r="E19" s="18">
        <v>12951.84</v>
      </c>
      <c r="F19" s="18">
        <v>12390.72</v>
      </c>
      <c r="G19" s="19">
        <v>3034.96</v>
      </c>
    </row>
    <row r="20" spans="1:13" ht="15.6" x14ac:dyDescent="0.3">
      <c r="A20" s="59" t="s">
        <v>14</v>
      </c>
      <c r="B20" s="59"/>
      <c r="C20" s="59"/>
      <c r="D20" s="59"/>
      <c r="E20" s="36">
        <f>E21</f>
        <v>2661.12</v>
      </c>
      <c r="F20" s="36">
        <f t="shared" ref="F20:G20" si="2">F21</f>
        <v>3267.56</v>
      </c>
      <c r="G20" s="36">
        <f t="shared" si="2"/>
        <v>729.87</v>
      </c>
    </row>
    <row r="21" spans="1:13" ht="15.6" x14ac:dyDescent="0.3">
      <c r="A21" s="37" t="s">
        <v>15</v>
      </c>
      <c r="B21" s="37"/>
      <c r="C21" s="37"/>
      <c r="D21" s="37"/>
      <c r="E21" s="18">
        <v>2661.12</v>
      </c>
      <c r="F21" s="18">
        <v>3267.56</v>
      </c>
      <c r="G21" s="19">
        <v>729.87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0" t="s">
        <v>52</v>
      </c>
      <c r="B24" s="60"/>
      <c r="C24" s="60"/>
      <c r="D24" s="60"/>
      <c r="E24" s="60"/>
      <c r="F24" s="18">
        <v>-861608.58847982297</v>
      </c>
      <c r="G24" s="20"/>
    </row>
    <row r="25" spans="1:13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283560.77743895911</v>
      </c>
    </row>
    <row r="26" spans="1:13" ht="28.5" customHeight="1" x14ac:dyDescent="0.25">
      <c r="A26" s="64"/>
      <c r="B26" s="65"/>
      <c r="C26" s="65"/>
      <c r="D26" s="65"/>
      <c r="E26" s="66"/>
      <c r="F26" s="71"/>
    </row>
    <row r="27" spans="1:13" ht="15.6" hidden="1" x14ac:dyDescent="0.3">
      <c r="A27" s="67" t="s">
        <v>16</v>
      </c>
      <c r="B27" s="68"/>
      <c r="C27" s="68"/>
      <c r="D27" s="68"/>
      <c r="E27" s="69"/>
      <c r="F27" s="26">
        <f>'[1]УК ВР декабрь нар'!W327</f>
        <v>43379.51683020511</v>
      </c>
      <c r="M27" s="34"/>
    </row>
    <row r="28" spans="1:13" ht="15.6" hidden="1" x14ac:dyDescent="0.3">
      <c r="A28" s="67" t="s">
        <v>31</v>
      </c>
      <c r="B28" s="68"/>
      <c r="C28" s="68"/>
      <c r="D28" s="68"/>
      <c r="E28" s="69"/>
      <c r="F28" s="26">
        <f>'[1]УК ВР декабрь нар'!X327</f>
        <v>8554.2909544065988</v>
      </c>
    </row>
    <row r="29" spans="1:13" ht="15.6" hidden="1" x14ac:dyDescent="0.3">
      <c r="A29" s="67" t="s">
        <v>18</v>
      </c>
      <c r="B29" s="68"/>
      <c r="C29" s="68"/>
      <c r="D29" s="68"/>
      <c r="E29" s="69"/>
      <c r="F29" s="26">
        <f>'[1]УК ВР декабрь нар'!Y327</f>
        <v>13587.821800000002</v>
      </c>
    </row>
    <row r="30" spans="1:13" ht="15.6" hidden="1" x14ac:dyDescent="0.3">
      <c r="A30" s="67" t="s">
        <v>19</v>
      </c>
      <c r="B30" s="68"/>
      <c r="C30" s="68"/>
      <c r="D30" s="68"/>
      <c r="E30" s="69"/>
      <c r="F30" s="26">
        <f>'[1]УК ВР декабрь нар'!AA327+'[1]УК ВР декабрь нар'!AB327+'[1]УК ВР декабрь нар'!AC327+'[1]УК ВР декабрь нар'!AD327+'[1]УК ВР декабрь нар'!AE327+'[1]УК ВР декабрь нар'!AF327+'[1]УК ВР декабрь нар'!AG327+'[1]УК ВР декабрь нар'!AH327+'[1]УК ВР декабрь нар'!AJ327+'[1]УК ВР декабрь нар'!AL327+'[1]УК ВР декабрь нар'!AN327+'[1]УК ВР декабрь нар'!AO327+'[1]УК ВР декабрь нар'!AP327+'[1]УК ВР декабрь нар'!AQ327+'[1]УК ВР декабрь нар'!AR327+'[1]УК ВР декабрь нар'!AT327</f>
        <v>48523.3</v>
      </c>
    </row>
    <row r="31" spans="1:13" ht="36.75" hidden="1" customHeight="1" x14ac:dyDescent="0.3">
      <c r="A31" s="73" t="s">
        <v>32</v>
      </c>
      <c r="B31" s="74"/>
      <c r="C31" s="74"/>
      <c r="D31" s="74"/>
      <c r="E31" s="75"/>
      <c r="F31" s="26">
        <f>'[1]УК ВР декабрь нар'!AY327</f>
        <v>169515.8478543474</v>
      </c>
    </row>
    <row r="32" spans="1:13" ht="15.75" customHeight="1" x14ac:dyDescent="0.25">
      <c r="A32" s="61" t="s">
        <v>33</v>
      </c>
      <c r="B32" s="62"/>
      <c r="C32" s="62"/>
      <c r="D32" s="62"/>
      <c r="E32" s="63"/>
      <c r="F32" s="70">
        <f>SUM(F34:F38)+18120</f>
        <v>119335.13870900287</v>
      </c>
    </row>
    <row r="33" spans="1:13" ht="33" customHeight="1" x14ac:dyDescent="0.25">
      <c r="A33" s="64"/>
      <c r="B33" s="65"/>
      <c r="C33" s="65"/>
      <c r="D33" s="65"/>
      <c r="E33" s="66"/>
      <c r="F33" s="71"/>
    </row>
    <row r="34" spans="1:13" ht="15.6" hidden="1" x14ac:dyDescent="0.3">
      <c r="A34" s="72" t="s">
        <v>16</v>
      </c>
      <c r="B34" s="72"/>
      <c r="C34" s="72"/>
      <c r="D34" s="72"/>
      <c r="E34" s="72"/>
      <c r="F34" s="26">
        <f>'[1]УК ВР декабрь нар'!CN327+'[1]УК ВР декабрь нар'!DU327</f>
        <v>39260.601564243087</v>
      </c>
      <c r="M34" s="34"/>
    </row>
    <row r="35" spans="1:13" ht="15.6" hidden="1" x14ac:dyDescent="0.3">
      <c r="A35" s="72" t="s">
        <v>31</v>
      </c>
      <c r="B35" s="72"/>
      <c r="C35" s="72"/>
      <c r="D35" s="72"/>
      <c r="E35" s="72"/>
      <c r="F35" s="26">
        <f>'[1]УК ВР декабрь нар'!CO327+'[1]УК ВР декабрь нар'!DV327</f>
        <v>8299.6867483082497</v>
      </c>
    </row>
    <row r="36" spans="1:13" ht="15.6" hidden="1" x14ac:dyDescent="0.3">
      <c r="A36" s="72" t="s">
        <v>18</v>
      </c>
      <c r="B36" s="72"/>
      <c r="C36" s="72"/>
      <c r="D36" s="72"/>
      <c r="E36" s="72"/>
      <c r="F36" s="26">
        <f>'[1]УК ВР декабрь нар'!CP327+'[1]УК ВР декабрь нар'!DW327</f>
        <v>15975.763499999999</v>
      </c>
    </row>
    <row r="37" spans="1:13" ht="15.6" hidden="1" x14ac:dyDescent="0.3">
      <c r="A37" s="72" t="s">
        <v>19</v>
      </c>
      <c r="B37" s="72"/>
      <c r="C37" s="72"/>
      <c r="D37" s="72"/>
      <c r="E37" s="72"/>
      <c r="F37" s="26">
        <f>'[1]УК ВР декабрь нар'!AI327+'[1]УК ВР декабрь нар'!AJ327+'[1]УК ВР декабрь нар'!AS327+'[1]УК ВР декабрь нар'!BC327+'[1]УК ВР декабрь нар'!DB327+'[1]УК ВР декабрь нар'!EK327+'[1]УК ВР декабрь нар'!AM327</f>
        <v>2307.2000000000003</v>
      </c>
    </row>
    <row r="38" spans="1:13" ht="39.75" hidden="1" customHeight="1" x14ac:dyDescent="0.3">
      <c r="A38" s="73" t="s">
        <v>34</v>
      </c>
      <c r="B38" s="76"/>
      <c r="C38" s="76"/>
      <c r="D38" s="76"/>
      <c r="E38" s="77"/>
      <c r="F38" s="26">
        <f>'[1]УК ВР декабрь нар'!DG327+'[1]УК ВР декабрь нар'!EQ327</f>
        <v>35371.886896451542</v>
      </c>
    </row>
    <row r="39" spans="1:13" ht="32.4" customHeight="1" x14ac:dyDescent="0.3">
      <c r="A39" s="78" t="s">
        <v>35</v>
      </c>
      <c r="B39" s="79"/>
      <c r="C39" s="79"/>
      <c r="D39" s="79"/>
      <c r="E39" s="80"/>
      <c r="F39" s="27">
        <f>SUM(F40:F48)+55616.47</f>
        <v>235555.02222731124</v>
      </c>
    </row>
    <row r="40" spans="1:13" ht="15.6" hidden="1" x14ac:dyDescent="0.3">
      <c r="A40" s="81" t="s">
        <v>20</v>
      </c>
      <c r="B40" s="82"/>
      <c r="C40" s="82"/>
      <c r="D40" s="82"/>
      <c r="E40" s="83"/>
      <c r="F40" s="26">
        <f>'[1]УК ВР декабрь нар'!FB327+'[1]УК ВР декабрь нар'!FX327</f>
        <v>82830.575658650137</v>
      </c>
      <c r="M40" s="34"/>
    </row>
    <row r="41" spans="1:13" ht="15.6" hidden="1" x14ac:dyDescent="0.3">
      <c r="A41" s="67" t="s">
        <v>31</v>
      </c>
      <c r="B41" s="68"/>
      <c r="C41" s="68"/>
      <c r="D41" s="68"/>
      <c r="E41" s="68"/>
      <c r="F41" s="26">
        <f>'[1]УК ВР декабрь нар'!FC327+'[1]УК ВР декабрь нар'!FY327</f>
        <v>16915.542341873697</v>
      </c>
    </row>
    <row r="42" spans="1:13" ht="15.6" hidden="1" customHeight="1" x14ac:dyDescent="0.3">
      <c r="A42" s="72" t="s">
        <v>21</v>
      </c>
      <c r="B42" s="72"/>
      <c r="C42" s="72"/>
      <c r="D42" s="72"/>
      <c r="E42" s="67"/>
      <c r="F42" s="26"/>
    </row>
    <row r="43" spans="1:13" ht="15.6" hidden="1" customHeight="1" x14ac:dyDescent="0.3">
      <c r="A43" s="67" t="s">
        <v>17</v>
      </c>
      <c r="B43" s="68"/>
      <c r="C43" s="68"/>
      <c r="D43" s="68"/>
      <c r="E43" s="68"/>
      <c r="F43" s="26"/>
    </row>
    <row r="44" spans="1:13" ht="15.6" hidden="1" customHeight="1" x14ac:dyDescent="0.3">
      <c r="A44" s="72" t="s">
        <v>22</v>
      </c>
      <c r="B44" s="72"/>
      <c r="C44" s="72"/>
      <c r="D44" s="72"/>
      <c r="E44" s="67"/>
      <c r="F44" s="26"/>
    </row>
    <row r="45" spans="1:13" ht="15.6" hidden="1" customHeight="1" x14ac:dyDescent="0.3">
      <c r="A45" s="67" t="s">
        <v>17</v>
      </c>
      <c r="B45" s="68"/>
      <c r="C45" s="68"/>
      <c r="D45" s="68"/>
      <c r="E45" s="68"/>
      <c r="F45" s="26"/>
    </row>
    <row r="46" spans="1:13" ht="15.6" hidden="1" x14ac:dyDescent="0.3">
      <c r="A46" s="72" t="s">
        <v>18</v>
      </c>
      <c r="B46" s="72"/>
      <c r="C46" s="72"/>
      <c r="D46" s="72"/>
      <c r="E46" s="67"/>
      <c r="F46" s="26">
        <f>'[1]УК ВР декабрь нар'!FD327+'[1]УК ВР декабрь нар'!FZ327</f>
        <v>1467.1170000000002</v>
      </c>
    </row>
    <row r="47" spans="1:13" ht="15.6" hidden="1" x14ac:dyDescent="0.3">
      <c r="A47" s="67" t="s">
        <v>19</v>
      </c>
      <c r="B47" s="68"/>
      <c r="C47" s="68"/>
      <c r="D47" s="68"/>
      <c r="E47" s="68"/>
      <c r="F47" s="26">
        <f>'[1]УК ВР декабрь нар'!GG327+'[1]УК ВР декабрь нар'!FL327+'[1]УК ВР декабрь нар'!BB327+'[1]УК ВР декабрь нар'!AK327</f>
        <v>20584.9872</v>
      </c>
    </row>
    <row r="48" spans="1:13" ht="43.5" hidden="1" customHeight="1" x14ac:dyDescent="0.3">
      <c r="A48" s="73" t="s">
        <v>36</v>
      </c>
      <c r="B48" s="76"/>
      <c r="C48" s="76"/>
      <c r="D48" s="76"/>
      <c r="E48" s="77"/>
      <c r="F48" s="26">
        <f>'[1]УК ВР декабрь нар'!FS327+'[1]УК ВР декабрь нар'!GL327</f>
        <v>58140.3300267874</v>
      </c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3"/>
    </row>
    <row r="50" spans="1:12" ht="15.6" x14ac:dyDescent="0.3">
      <c r="A50" s="85" t="s">
        <v>47</v>
      </c>
      <c r="B50" s="86"/>
      <c r="C50" s="86"/>
      <c r="D50" s="86"/>
      <c r="E50" s="87"/>
      <c r="F50" s="27">
        <f>F25+F32+F39+F49</f>
        <v>638450.93837527325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76577.61</v>
      </c>
    </row>
    <row r="52" spans="1:12" ht="15.6" x14ac:dyDescent="0.3">
      <c r="A52" s="67" t="s">
        <v>23</v>
      </c>
      <c r="B52" s="68"/>
      <c r="C52" s="68"/>
      <c r="D52" s="68"/>
      <c r="E52" s="68"/>
      <c r="F52" s="26">
        <v>36520.18</v>
      </c>
    </row>
    <row r="53" spans="1:12" ht="15.6" x14ac:dyDescent="0.3">
      <c r="A53" s="67" t="s">
        <v>24</v>
      </c>
      <c r="B53" s="68"/>
      <c r="C53" s="68"/>
      <c r="D53" s="68"/>
      <c r="E53" s="68"/>
      <c r="F53" s="26">
        <v>40057.43</v>
      </c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6">
        <v>0</v>
      </c>
    </row>
    <row r="55" spans="1:12" ht="15.6" x14ac:dyDescent="0.3">
      <c r="A55" s="88" t="s">
        <v>49</v>
      </c>
      <c r="B55" s="88"/>
      <c r="C55" s="88"/>
      <c r="D55" s="88"/>
      <c r="E55" s="88"/>
      <c r="F55" s="27">
        <f>F50+F51</f>
        <v>715028.54837527324</v>
      </c>
      <c r="L55" s="20"/>
    </row>
    <row r="56" spans="1:12" ht="15.6" x14ac:dyDescent="0.3">
      <c r="A56" s="60" t="s">
        <v>26</v>
      </c>
      <c r="B56" s="60"/>
      <c r="C56" s="60"/>
      <c r="D56" s="60"/>
      <c r="E56" s="60"/>
      <c r="F56" s="28">
        <f>E16</f>
        <v>410391</v>
      </c>
    </row>
    <row r="57" spans="1:12" ht="15.6" x14ac:dyDescent="0.3">
      <c r="A57" s="60" t="s">
        <v>27</v>
      </c>
      <c r="B57" s="60"/>
      <c r="C57" s="60"/>
      <c r="D57" s="60"/>
      <c r="E57" s="60"/>
      <c r="F57" s="27">
        <f>F16</f>
        <v>428084.08</v>
      </c>
      <c r="H57" s="29"/>
    </row>
    <row r="58" spans="1:12" ht="15.6" x14ac:dyDescent="0.3">
      <c r="A58" s="84" t="s">
        <v>28</v>
      </c>
      <c r="B58" s="84"/>
      <c r="C58" s="84"/>
      <c r="D58" s="84"/>
      <c r="E58" s="84"/>
      <c r="F58" s="27">
        <f>F24+F56-F55</f>
        <v>-1166246.1368550961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67</vt:lpstr>
      <vt:lpstr>'Козловская 67'!Область_печати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2016-04-04T06:39:15Z</cp:lastPrinted>
  <dcterms:created xsi:type="dcterms:W3CDTF">2013-05-24T09:13:10Z</dcterms:created>
  <dcterms:modified xsi:type="dcterms:W3CDTF">2019-03-19T05:52:54Z</dcterms:modified>
</cp:coreProperties>
</file>